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65" sheetId="1" r:id="rId1"/>
    <sheet name="Кузнецкая 65(2019)" sheetId="2" r:id="rId2"/>
    <sheet name="Кузнецкая 65(2020)" sheetId="3" r:id="rId3"/>
    <sheet name="Кузнецкая 6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65'!#REF!,'Кузнецкая 65'!#REF!</definedName>
    <definedName name="Z_6E36EA37_049E_4FAE_B719_2847CD16F858_.wvu.Rows" localSheetId="0" hidden="1">'Кузнецкая 65'!$42:$45</definedName>
    <definedName name="Z_73C0D023_21BD_4441_8EFA_957546C15799_.wvu.Cols" localSheetId="0" hidden="1">'Кузнецкая 65'!#REF!,'Кузнецкая 65'!#REF!</definedName>
    <definedName name="Z_73C0D023_21BD_4441_8EFA_957546C15799_.wvu.Rows" localSheetId="0" hidden="1">'Кузнецкая 65'!$42:$45</definedName>
    <definedName name="_xlnm.Print_Area" localSheetId="0">'Кузнецкая 65'!$A$1:$K$60</definedName>
  </definedNames>
  <calcPr calcId="145621"/>
</workbook>
</file>

<file path=xl/calcChain.xml><?xml version="1.0" encoding="utf-8"?>
<calcChain xmlns="http://schemas.openxmlformats.org/spreadsheetml/2006/main">
  <c r="F51" i="4" l="1"/>
  <c r="F56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40" i="3"/>
  <c r="F9" i="2"/>
  <c r="G9" i="2"/>
  <c r="F58" i="2"/>
  <c r="F57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E9" i="1"/>
  <c r="E15" i="1"/>
  <c r="F15" i="1"/>
  <c r="G15" i="1"/>
  <c r="F9" i="1"/>
  <c r="G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<sst xmlns="http://schemas.openxmlformats.org/spreadsheetml/2006/main" count="242" uniqueCount="78">
  <si>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</si>
  <si>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</si>
  <si>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</si>
  <si>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</si>
  <si>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</si>
  <si>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</si>
  <si>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</si>
  <si>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</si>
  <si>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</si>
  <si>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</si>
  <si>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</si>
  <si>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</si>
  <si>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</si>
  <si>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</si>
  <si>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</si>
  <si>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</si>
  <si>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</si>
  <si>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</si>
  <si>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</si>
  <si>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</si>
  <si>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</si>
  <si>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</si>
  <si>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</si>
  <si>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</si>
  <si>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</si>
  <si>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</si>
  <si>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</si>
  <si>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</si>
  <si>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</si>
  <si>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</si>
  <si>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</si>
  <si>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</si>
  <si>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</si>
  <si>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</si>
  <si>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</si>
  <si>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</si>
  <si>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</si>
  <si>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</si>
  <si>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65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</si>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</sst>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3">
          <cell r="W273">
            <v>34618.976769477362</v>
          </cell>
          <cell r="X273">
            <v>6921.2250701543189</v>
          </cell>
          <cell r="Y273">
            <v>2700.2274000000002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13410.6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Y273">
            <v>114933.24154223561</v>
          </cell>
          <cell r="BB273">
            <v>0</v>
          </cell>
          <cell r="BC273">
            <v>0</v>
          </cell>
          <cell r="CN273">
            <v>41017.747471130642</v>
          </cell>
          <cell r="CO273">
            <v>8406.8490093752753</v>
          </cell>
          <cell r="CP273">
            <v>3254.3262</v>
          </cell>
          <cell r="DB273">
            <v>0</v>
          </cell>
          <cell r="DG273">
            <v>35033.961771781935</v>
          </cell>
          <cell r="DU273">
            <v>118180.04441259286</v>
          </cell>
          <cell r="DV273">
            <v>25110.387835801681</v>
          </cell>
          <cell r="DW273">
            <v>25668.094399999998</v>
          </cell>
          <cell r="EK273">
            <v>0</v>
          </cell>
          <cell r="EQ273">
            <v>101770.06628389923</v>
          </cell>
          <cell r="FB273">
            <v>380886.11071970733</v>
          </cell>
          <cell r="FC273">
            <v>77835.436512922068</v>
          </cell>
          <cell r="FD273">
            <v>2066.2241999999997</v>
          </cell>
          <cell r="FL273">
            <v>1122</v>
          </cell>
          <cell r="FS273">
            <v>261563.86076913084</v>
          </cell>
          <cell r="FX273">
            <v>177976.8655671411</v>
          </cell>
          <cell r="FY273">
            <v>36282.315168222107</v>
          </cell>
          <cell r="FZ273">
            <v>0</v>
          </cell>
          <cell r="GG273">
            <v>5119.380000000001</v>
          </cell>
          <cell r="GL273">
            <v>116382.49357423066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3">
          <cell r="W273">
            <v>56943.613519220497</v>
          </cell>
          <cell r="X273">
            <v>17489.345253358286</v>
          </cell>
          <cell r="Y273">
            <v>36995.818099999989</v>
          </cell>
          <cell r="AK273">
            <v>0</v>
          </cell>
          <cell r="AV273">
            <v>17305.03</v>
          </cell>
          <cell r="AY273">
            <v>250106.6398344195</v>
          </cell>
          <cell r="BB273">
            <v>0</v>
          </cell>
          <cell r="BM273">
            <v>0</v>
          </cell>
          <cell r="BN273">
            <v>0</v>
          </cell>
          <cell r="CN273">
            <v>47096.869226462251</v>
          </cell>
          <cell r="CO273">
            <v>14600.029460203292</v>
          </cell>
          <cell r="CP273">
            <v>1548.4195999999999</v>
          </cell>
          <cell r="DB273">
            <v>0</v>
          </cell>
          <cell r="DG273">
            <v>68082.288827964512</v>
          </cell>
          <cell r="DU273">
            <v>110284.19785017522</v>
          </cell>
          <cell r="DV273">
            <v>33897.185170465527</v>
          </cell>
          <cell r="DW273">
            <v>20365.499899999999</v>
          </cell>
          <cell r="EL273">
            <v>0</v>
          </cell>
          <cell r="EQ273">
            <v>97456.755486186172</v>
          </cell>
          <cell r="FB273">
            <v>354742.43907389714</v>
          </cell>
          <cell r="FC273">
            <v>107949.67107132066</v>
          </cell>
          <cell r="FD273">
            <v>1863.4277999999997</v>
          </cell>
          <cell r="FL273">
            <v>0</v>
          </cell>
          <cell r="FS273">
            <v>191115.50386842969</v>
          </cell>
          <cell r="FX273">
            <v>182570.83208195277</v>
          </cell>
          <cell r="FY273">
            <v>55482.738672882508</v>
          </cell>
          <cell r="FZ273">
            <v>0</v>
          </cell>
          <cell r="GG273">
            <v>1466.3519999999996</v>
          </cell>
          <cell r="GL273">
            <v>101560.29453761417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3">
          <cell r="W273">
            <v>111722.4622786195</v>
          </cell>
          <cell r="X273">
            <v>28135.32733053511</v>
          </cell>
          <cell r="Y273">
            <v>102511.27529999998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Y273">
            <v>522683.01808457146</v>
          </cell>
          <cell r="BB273">
            <v>0</v>
          </cell>
          <cell r="BC273">
            <v>0</v>
          </cell>
          <cell r="BM273">
            <v>0</v>
          </cell>
          <cell r="CN273">
            <v>42653.549278889797</v>
          </cell>
          <cell r="CO273">
            <v>13222.60027645584</v>
          </cell>
          <cell r="CP273">
            <v>4610.7332000000006</v>
          </cell>
          <cell r="DB273">
            <v>0</v>
          </cell>
          <cell r="DF273">
            <v>38848.288335627782</v>
          </cell>
          <cell r="DU273">
            <v>126777.59038733432</v>
          </cell>
          <cell r="DV273">
            <v>27174.084835972601</v>
          </cell>
          <cell r="DW273">
            <v>8355.7720000000008</v>
          </cell>
          <cell r="EK273">
            <v>0</v>
          </cell>
          <cell r="EP273">
            <v>115945.70997848289</v>
          </cell>
          <cell r="FB273">
            <v>382215.6337115519</v>
          </cell>
          <cell r="FC273">
            <v>102625.64374962948</v>
          </cell>
          <cell r="FD273">
            <v>2282.2397999999998</v>
          </cell>
          <cell r="FE273">
            <v>0</v>
          </cell>
          <cell r="FL273">
            <v>0</v>
          </cell>
          <cell r="FS273">
            <v>208325.33022708964</v>
          </cell>
          <cell r="FX273">
            <v>181079.16851131927</v>
          </cell>
          <cell r="FY273">
            <v>49075.965165790505</v>
          </cell>
          <cell r="FZ273">
            <v>446.76</v>
          </cell>
          <cell r="GG273">
            <v>17178.289200000003</v>
          </cell>
          <cell r="GL273">
            <v>102351.59241769403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3">
          <cell r="W273">
            <v>311362.18163069949</v>
          </cell>
          <cell r="X273">
            <v>72663.631904966867</v>
          </cell>
          <cell r="Y273">
            <v>213628.8186</v>
          </cell>
          <cell r="AV273">
            <v>45075.89</v>
          </cell>
          <cell r="AY273">
            <v>1447423.2016878789</v>
          </cell>
          <cell r="BM273">
            <v>13410.6</v>
          </cell>
          <cell r="BN273">
            <v>0</v>
          </cell>
          <cell r="BO273">
            <v>0</v>
          </cell>
          <cell r="BP273">
            <v>0</v>
          </cell>
          <cell r="CN273">
            <v>46121.39648845145</v>
          </cell>
          <cell r="CO273">
            <v>12854.365799325689</v>
          </cell>
          <cell r="CP273">
            <v>547.56859999999995</v>
          </cell>
          <cell r="DB273">
            <v>0</v>
          </cell>
          <cell r="DG273">
            <v>41626.730872018132</v>
          </cell>
          <cell r="DL273">
            <v>58025.504250000005</v>
          </cell>
          <cell r="DP273">
            <v>2747.2871499999997</v>
          </cell>
          <cell r="DT273">
            <v>6671.5785500000002</v>
          </cell>
          <cell r="DU273">
            <v>124015.52552019092</v>
          </cell>
          <cell r="DV273">
            <v>25822.461775547843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P273">
            <v>62524.444832144756</v>
          </cell>
          <cell r="EU273">
            <v>508037.01</v>
          </cell>
          <cell r="EW273">
            <v>3248.4110999999998</v>
          </cell>
          <cell r="EY273">
            <v>561843.49000000011</v>
          </cell>
          <cell r="FA273">
            <v>187.23644999999999</v>
          </cell>
          <cell r="FL273">
            <v>0</v>
          </cell>
          <cell r="FS273">
            <v>0</v>
          </cell>
          <cell r="FV273">
            <v>417153.36</v>
          </cell>
          <cell r="FZ273">
            <v>276.17474999999996</v>
          </cell>
          <cell r="GG273">
            <v>8697.9149999999991</v>
          </cell>
          <cell r="GL27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.44140625" style="1" customWidth="1"/>
    <col min="7" max="7" width="16.109375" style="1" customWidth="1"/>
    <col min="8" max="8" width="10.55468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6212059.0299999993</v>
      </c>
      <c r="F9" s="17">
        <f t="shared" ref="F9:G9" si="0">SUM(F10:F14)</f>
        <v>6083130.7300000004</v>
      </c>
      <c r="G9" s="17">
        <f t="shared" si="0"/>
        <v>2052674.54</v>
      </c>
    </row>
    <row r="10" spans="1:7" ht="13.2" customHeight="1" x14ac:dyDescent="0.3">
      <c r="A10" s="79" t="s">
        <v>9</v>
      </c>
      <c r="B10" s="80"/>
      <c r="C10" s="80"/>
      <c r="D10" s="81"/>
      <c r="E10" s="18">
        <v>2543187.2599999998</v>
      </c>
      <c r="F10" s="18">
        <v>2428283.94</v>
      </c>
      <c r="G10" s="19">
        <v>918921.26</v>
      </c>
    </row>
    <row r="11" spans="1:7" ht="14.4" customHeight="1" x14ac:dyDescent="0.3">
      <c r="A11" s="79" t="s">
        <v>10</v>
      </c>
      <c r="B11" s="80"/>
      <c r="C11" s="80"/>
      <c r="D11" s="81"/>
      <c r="E11" s="18">
        <v>1344605.64</v>
      </c>
      <c r="F11" s="18">
        <v>1353363.45</v>
      </c>
      <c r="G11" s="19">
        <v>423082.78</v>
      </c>
    </row>
    <row r="12" spans="1:7" ht="13.95" customHeight="1" x14ac:dyDescent="0.3">
      <c r="A12" s="79" t="s">
        <v>11</v>
      </c>
      <c r="B12" s="80"/>
      <c r="C12" s="80"/>
      <c r="D12" s="81"/>
      <c r="E12" s="18">
        <v>349597.06</v>
      </c>
      <c r="F12" s="18">
        <v>350058.66</v>
      </c>
      <c r="G12" s="19">
        <v>103751.67999999999</v>
      </c>
    </row>
    <row r="13" spans="1:7" ht="13.5" customHeight="1" x14ac:dyDescent="0.3">
      <c r="A13" s="79" t="s">
        <v>12</v>
      </c>
      <c r="B13" s="80"/>
      <c r="C13" s="80"/>
      <c r="D13" s="81"/>
      <c r="E13" s="18">
        <v>395374.84</v>
      </c>
      <c r="F13" s="18">
        <v>389835.16</v>
      </c>
      <c r="G13" s="19">
        <v>115899.27</v>
      </c>
    </row>
    <row r="14" spans="1:7" ht="14.4" customHeight="1" x14ac:dyDescent="0.3">
      <c r="A14" s="72" t="s">
        <v>13</v>
      </c>
      <c r="B14" s="72"/>
      <c r="C14" s="72"/>
      <c r="D14" s="72"/>
      <c r="E14" s="18">
        <v>1579294.23</v>
      </c>
      <c r="F14" s="18">
        <v>1561589.52</v>
      </c>
      <c r="G14" s="19">
        <v>491019.55</v>
      </c>
    </row>
    <row r="15" spans="1:7" ht="15.6" x14ac:dyDescent="0.3">
      <c r="A15" s="82" t="s">
        <v>41</v>
      </c>
      <c r="B15" s="83"/>
      <c r="C15" s="83"/>
      <c r="D15" s="84"/>
      <c r="E15" s="36">
        <f>SUM(E16:E19)</f>
        <v>3368200.67</v>
      </c>
      <c r="F15" s="36">
        <f t="shared" ref="F15:G15" si="1">SUM(F16:F19)</f>
        <v>3311300.36</v>
      </c>
      <c r="G15" s="36">
        <f t="shared" si="1"/>
        <v>1062762.26</v>
      </c>
    </row>
    <row r="16" spans="1:7" ht="33.6" customHeight="1" x14ac:dyDescent="0.3">
      <c r="A16" s="85" t="s">
        <v>43</v>
      </c>
      <c r="B16" s="86"/>
      <c r="C16" s="86"/>
      <c r="D16" s="87"/>
      <c r="E16" s="18">
        <v>2938160.96</v>
      </c>
      <c r="F16" s="18">
        <v>2901021.72</v>
      </c>
      <c r="G16" s="19">
        <v>986893.55</v>
      </c>
    </row>
    <row r="17" spans="1:13" ht="15.6" x14ac:dyDescent="0.3">
      <c r="A17" s="72" t="s">
        <v>44</v>
      </c>
      <c r="B17" s="72"/>
      <c r="C17" s="72"/>
      <c r="D17" s="72"/>
      <c r="E17" s="18">
        <v>11185.95</v>
      </c>
      <c r="F17" s="18">
        <v>10726.26</v>
      </c>
      <c r="G17" s="19">
        <v>1983.94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418853.76</v>
      </c>
      <c r="F19" s="18">
        <v>399552.38</v>
      </c>
      <c r="G19" s="19">
        <v>73884.77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42" t="s">
        <v>52</v>
      </c>
      <c r="B24" s="42"/>
      <c r="C24" s="42"/>
      <c r="D24" s="42"/>
      <c r="E24" s="42"/>
      <c r="F24" s="18">
        <v>1551805.015829029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159173.67078186729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нар'!W273</f>
        <v>34618.976769477362</v>
      </c>
      <c r="M27" s="33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нар'!X273</f>
        <v>6921.2250701543189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нар'!Y273</f>
        <v>2700.2274000000002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нар'!AA273+'[1]УК ВР декабрь нар'!AB273+'[1]УК ВР декабрь нар'!AC273+'[1]УК ВР декабрь нар'!AD273+'[1]УК ВР декабрь нар'!AE273+'[1]УК ВР декабрь нар'!AF273+'[1]УК ВР декабрь нар'!AG273+'[1]УК ВР декабрь нар'!AH273+'[1]УК ВР декабрь нар'!AJ273+'[1]УК ВР декабрь нар'!AL273+'[1]УК ВР декабрь нар'!AN273+'[1]УК ВР декабрь нар'!AO273+'[1]УК ВР декабрь нар'!AP273+'[1]УК ВР декабрь нар'!AQ273+'[1]УК ВР декабрь нар'!AR273+'[1]УК ВР декабрь нар'!AT273</f>
        <v>0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нар'!AY273</f>
        <v>114933.24154223561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SUM(F34:F38)+398562.38</f>
        <v>770414.45738458168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нар'!CN273+'[1]УК ВР декабрь нар'!DU273</f>
        <v>159197.79188372352</v>
      </c>
      <c r="M34" s="33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нар'!CO273+'[1]УК ВР декабрь нар'!DV273</f>
        <v>33517.236845176958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нар'!CP273+'[1]УК ВР декабрь нар'!DW273</f>
        <v>28922.420599999998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нар'!AI273+'[1]УК ВР декабрь нар'!AJ273+'[1]УК ВР декабрь нар'!AS273+'[1]УК ВР декабрь нар'!BC273+'[1]УК ВР декабрь нар'!DB273+'[1]УК ВР декабрь нар'!EK273+'[1]УК ВР декабрь нар'!AM273</f>
        <v>13410.6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нар'!DG273+'[1]УК ВР декабрь нар'!EQ273</f>
        <v>136804.02805568115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SUM(F40:F48)+256962.16</f>
        <v>1316196.8465113542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нар'!FB273+'[1]УК ВР декабрь нар'!FX273</f>
        <v>558862.97628684842</v>
      </c>
      <c r="M40" s="33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нар'!FC273+'[1]УК ВР декабрь нар'!FY273</f>
        <v>114117.75168114417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нар'!FD273+'[1]УК ВР декабрь нар'!FZ273</f>
        <v>2066.2241999999997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нар'!GG273+'[1]УК ВР декабрь нар'!FL273+'[1]УК ВР декабрь нар'!BB273+'[1]УК ВР декабрь нар'!AK273</f>
        <v>6241.380000000001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нар'!FS273+'[1]УК ВР декабрь нар'!GL273</f>
        <v>377946.35434336151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4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2245784.974677803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448572.80000000005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245791.32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202781.48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2694357.7746778028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2938160.96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2901021.72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1795608.2011512266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'Кузнецкая 65'!A2:G2</f>
        <v>перед собственниками дома по адресу: ул. Кузнецкая 65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'Кузнецкая 65'!G6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'Кузнецкая 65'!G8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6170090.21</v>
      </c>
      <c r="F9" s="17">
        <f t="shared" ref="F9:G9" si="0">SUM(F10:F15)</f>
        <v>6115830.7999999998</v>
      </c>
      <c r="G9" s="17">
        <f t="shared" si="0"/>
        <v>2041478.99</v>
      </c>
    </row>
    <row r="10" spans="1:7" ht="15.6" x14ac:dyDescent="0.3">
      <c r="A10" s="79" t="s">
        <v>9</v>
      </c>
      <c r="B10" s="80"/>
      <c r="C10" s="80"/>
      <c r="D10" s="81"/>
      <c r="E10" s="18">
        <v>2238284.27</v>
      </c>
      <c r="F10" s="18">
        <v>2247735.09</v>
      </c>
      <c r="G10" s="19">
        <v>894077.7</v>
      </c>
    </row>
    <row r="11" spans="1:7" ht="15.6" x14ac:dyDescent="0.3">
      <c r="A11" s="79" t="s">
        <v>10</v>
      </c>
      <c r="B11" s="80"/>
      <c r="C11" s="80"/>
      <c r="D11" s="81"/>
      <c r="E11" s="18">
        <v>1204841.3999999999</v>
      </c>
      <c r="F11" s="18">
        <v>1217561.8400000001</v>
      </c>
      <c r="G11" s="19">
        <v>389769.08</v>
      </c>
    </row>
    <row r="12" spans="1:7" ht="15.6" x14ac:dyDescent="0.3">
      <c r="A12" s="79" t="s">
        <v>11</v>
      </c>
      <c r="B12" s="80"/>
      <c r="C12" s="80"/>
      <c r="D12" s="81"/>
      <c r="E12" s="18">
        <v>340370.06</v>
      </c>
      <c r="F12" s="18">
        <v>337910.46</v>
      </c>
      <c r="G12" s="19">
        <v>102272.77</v>
      </c>
    </row>
    <row r="13" spans="1:7" ht="15.6" x14ac:dyDescent="0.3">
      <c r="A13" s="79" t="s">
        <v>12</v>
      </c>
      <c r="B13" s="80"/>
      <c r="C13" s="80"/>
      <c r="D13" s="81"/>
      <c r="E13" s="18">
        <v>383651.93</v>
      </c>
      <c r="F13" s="18">
        <v>386944.99</v>
      </c>
      <c r="G13" s="19">
        <v>107212.72</v>
      </c>
    </row>
    <row r="14" spans="1:7" ht="15.6" x14ac:dyDescent="0.3">
      <c r="A14" s="72" t="s">
        <v>13</v>
      </c>
      <c r="B14" s="72"/>
      <c r="C14" s="72"/>
      <c r="D14" s="72"/>
      <c r="E14" s="18">
        <v>1487529.16</v>
      </c>
      <c r="F14" s="18">
        <v>1482008.55</v>
      </c>
      <c r="G14" s="19">
        <v>476403.20000000001</v>
      </c>
    </row>
    <row r="15" spans="1:7" ht="15.6" x14ac:dyDescent="0.3">
      <c r="A15" s="79" t="s">
        <v>68</v>
      </c>
      <c r="B15" s="80"/>
      <c r="C15" s="80"/>
      <c r="D15" s="81"/>
      <c r="E15" s="18">
        <v>515413.39</v>
      </c>
      <c r="F15" s="18">
        <v>443669.87</v>
      </c>
      <c r="G15" s="19">
        <v>71743.520000000004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3149274.9</v>
      </c>
      <c r="F16" s="17">
        <f>SUM(F17:F20)</f>
        <v>3157868.44</v>
      </c>
      <c r="G16" s="17">
        <f>SUM(G17:G20)</f>
        <v>1030498.87</v>
      </c>
    </row>
    <row r="17" spans="1:12" ht="15.6" x14ac:dyDescent="0.3">
      <c r="A17" s="94" t="s">
        <v>43</v>
      </c>
      <c r="B17" s="95"/>
      <c r="C17" s="95"/>
      <c r="D17" s="96"/>
      <c r="E17" s="18">
        <v>2698333.04</v>
      </c>
      <c r="F17" s="18">
        <v>2714938.77</v>
      </c>
      <c r="G17" s="19">
        <v>949067.22</v>
      </c>
    </row>
    <row r="18" spans="1:12" ht="15.6" x14ac:dyDescent="0.3">
      <c r="A18" s="72" t="s">
        <v>55</v>
      </c>
      <c r="B18" s="72"/>
      <c r="C18" s="72"/>
      <c r="D18" s="72"/>
      <c r="E18" s="18">
        <v>11185.42</v>
      </c>
      <c r="F18" s="18">
        <v>11084.89</v>
      </c>
      <c r="G18" s="19">
        <v>2017.04</v>
      </c>
    </row>
    <row r="19" spans="1:12" ht="15.6" x14ac:dyDescent="0.3">
      <c r="A19" s="72" t="s">
        <v>56</v>
      </c>
      <c r="B19" s="72"/>
      <c r="C19" s="72"/>
      <c r="D19" s="72"/>
      <c r="E19" s="18">
        <v>3521.44</v>
      </c>
      <c r="F19" s="18">
        <v>1647.96</v>
      </c>
      <c r="G19" s="19">
        <v>1873.48</v>
      </c>
    </row>
    <row r="20" spans="1:12" ht="15.6" x14ac:dyDescent="0.3">
      <c r="A20" s="72" t="s">
        <v>57</v>
      </c>
      <c r="B20" s="72"/>
      <c r="C20" s="72"/>
      <c r="D20" s="72"/>
      <c r="E20" s="18">
        <v>436235</v>
      </c>
      <c r="F20" s="18">
        <v>430196.82</v>
      </c>
      <c r="G20" s="19">
        <v>77541.13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6">
        <f>'Кузнецкая 65'!F58</f>
        <v>1795608.2011512266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378840.44670699828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нар'!W273</f>
        <v>56943.613519220497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нар'!X273</f>
        <v>17489.345253358286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нар'!Y273</f>
        <v>36995.818099999989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нар'!AV273+'[2]УК ВР декабрь нар'!BN273</f>
        <v>17305.03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нар'!AY273</f>
        <v>250106.6398344195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SUM(F35:F39)+467940.83</f>
        <v>861272.07552145701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нар'!CN273+'[2]УК ВР декабрь нар'!DU273</f>
        <v>157381.06707663747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нар'!CO273+'[2]УК ВР декабрь нар'!DV273</f>
        <v>48497.214630668823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нар'!CP273+'[2]УК ВР декабрь нар'!DW273</f>
        <v>21913.9195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нар'!BM273+'[2]УК ВР декабрь нар'!DB273+'[2]УК ВР декабрь нар'!EL273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нар'!DG273+'[2]УК ВР декабрь нар'!EQ273</f>
        <v>165539.0443141507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996751.25910609681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нар'!FB273+'[2]УК ВР декабрь нар'!FX273</f>
        <v>537313.27115584991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нар'!FC273+'[2]УК ВР декабрь нар'!FY273</f>
        <v>163432.40974420315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нар'!FD273+'[2]УК ВР декабрь нар'!FZ273</f>
        <v>1863.4277999999997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нар'!GG273+'[2]УК ВР декабрь нар'!FL273+'[2]УК ВР декабрь нар'!BB273+'[2]УК ВР декабрь нар'!AK273</f>
        <v>1466.3519999999996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нар'!FS273+'[2]УК ВР декабрь нар'!GL273</f>
        <v>292675.79840604385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2236863.781334552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462828.04000000004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245154.87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217673.17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2699691.821334552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2698333.04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2714938.77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1794249.4198166747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'Кузнецкая 65'!A2:G2</f>
        <v>перед собственниками дома по адресу: ул. Кузнецкая 65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'Кузнецкая 65'!G6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'Кузнецкая 65'!G8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2999362.6499999994</v>
      </c>
      <c r="F9" s="17">
        <f t="shared" ref="F9:G9" si="0">SUM(F10:F15)</f>
        <v>3884208.35</v>
      </c>
      <c r="G9" s="17">
        <f t="shared" si="0"/>
        <v>1150993.24</v>
      </c>
    </row>
    <row r="10" spans="1:7" ht="15.6" x14ac:dyDescent="0.3">
      <c r="A10" s="79" t="s">
        <v>9</v>
      </c>
      <c r="B10" s="80"/>
      <c r="C10" s="80"/>
      <c r="D10" s="81"/>
      <c r="E10" s="18">
        <v>1653426.88</v>
      </c>
      <c r="F10" s="18">
        <v>2062466.2</v>
      </c>
      <c r="G10" s="19">
        <v>482846.91</v>
      </c>
    </row>
    <row r="11" spans="1:7" ht="15.6" x14ac:dyDescent="0.3">
      <c r="A11" s="79" t="s">
        <v>10</v>
      </c>
      <c r="B11" s="80"/>
      <c r="C11" s="80"/>
      <c r="D11" s="81"/>
      <c r="E11" s="18">
        <v>424830.16</v>
      </c>
      <c r="F11" s="18">
        <v>568351.93000000005</v>
      </c>
      <c r="G11" s="19">
        <v>245335.36</v>
      </c>
    </row>
    <row r="12" spans="1:7" ht="15.6" x14ac:dyDescent="0.3">
      <c r="A12" s="79" t="s">
        <v>11</v>
      </c>
      <c r="B12" s="80"/>
      <c r="C12" s="80"/>
      <c r="D12" s="81"/>
      <c r="E12" s="18">
        <v>314471.90999999997</v>
      </c>
      <c r="F12" s="18">
        <v>344995.62</v>
      </c>
      <c r="G12" s="19">
        <v>71478.960000000006</v>
      </c>
    </row>
    <row r="13" spans="1:7" ht="15.6" x14ac:dyDescent="0.3">
      <c r="A13" s="79" t="s">
        <v>12</v>
      </c>
      <c r="B13" s="80"/>
      <c r="C13" s="80"/>
      <c r="D13" s="81"/>
      <c r="E13" s="18">
        <v>337167.46</v>
      </c>
      <c r="F13" s="18">
        <v>372464.99</v>
      </c>
      <c r="G13" s="19">
        <v>71643.539999999994</v>
      </c>
    </row>
    <row r="14" spans="1:7" ht="15.6" x14ac:dyDescent="0.3">
      <c r="A14" s="72" t="s">
        <v>13</v>
      </c>
      <c r="B14" s="72"/>
      <c r="C14" s="72"/>
      <c r="D14" s="72"/>
      <c r="E14" s="18">
        <v>234219.73</v>
      </c>
      <c r="F14" s="18">
        <v>438380.19</v>
      </c>
      <c r="G14" s="19">
        <v>270718.05</v>
      </c>
    </row>
    <row r="15" spans="1:7" ht="15.6" x14ac:dyDescent="0.3">
      <c r="A15" s="79" t="s">
        <v>68</v>
      </c>
      <c r="B15" s="80"/>
      <c r="C15" s="80"/>
      <c r="D15" s="81"/>
      <c r="E15" s="18">
        <v>35246.51</v>
      </c>
      <c r="F15" s="18">
        <v>97549.42</v>
      </c>
      <c r="G15" s="19">
        <v>8970.42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3186954.31</v>
      </c>
      <c r="F16" s="17">
        <f>SUM(F17:F20)</f>
        <v>3294389.91</v>
      </c>
      <c r="G16" s="17">
        <f>SUM(G17:G20)</f>
        <v>917723.97000000009</v>
      </c>
    </row>
    <row r="17" spans="1:12" ht="27" customHeight="1" x14ac:dyDescent="0.3">
      <c r="A17" s="94" t="s">
        <v>43</v>
      </c>
      <c r="B17" s="95"/>
      <c r="C17" s="95"/>
      <c r="D17" s="96"/>
      <c r="E17" s="18">
        <v>2709354.08</v>
      </c>
      <c r="F17" s="18">
        <v>2816067.12</v>
      </c>
      <c r="G17" s="19">
        <v>837457.92000000004</v>
      </c>
    </row>
    <row r="18" spans="1:12" ht="15.6" x14ac:dyDescent="0.3">
      <c r="A18" s="72" t="s">
        <v>55</v>
      </c>
      <c r="B18" s="72"/>
      <c r="C18" s="72"/>
      <c r="D18" s="72"/>
      <c r="E18" s="18">
        <v>11292.36</v>
      </c>
      <c r="F18" s="18">
        <v>11349.87</v>
      </c>
      <c r="G18" s="19">
        <v>1948.26</v>
      </c>
    </row>
    <row r="19" spans="1:12" ht="15.6" x14ac:dyDescent="0.3">
      <c r="A19" s="72" t="s">
        <v>56</v>
      </c>
      <c r="B19" s="72"/>
      <c r="C19" s="72"/>
      <c r="D19" s="72"/>
      <c r="E19" s="18">
        <v>21756.87</v>
      </c>
      <c r="F19" s="18">
        <v>20821.59</v>
      </c>
      <c r="G19" s="19">
        <v>2808.76</v>
      </c>
    </row>
    <row r="20" spans="1:12" ht="15.6" x14ac:dyDescent="0.3">
      <c r="A20" s="72" t="s">
        <v>57</v>
      </c>
      <c r="B20" s="72"/>
      <c r="C20" s="72"/>
      <c r="D20" s="72"/>
      <c r="E20" s="18">
        <v>444551</v>
      </c>
      <c r="F20" s="18">
        <v>446151.33</v>
      </c>
      <c r="G20" s="19">
        <v>75509.03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6">
        <f>'Кузнецкая 65(2019)'!F59</f>
        <v>1794249.4198166747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765052.08299372601</v>
      </c>
    </row>
    <row r="27" spans="1:12" ht="65.400000000000006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нар'!W273</f>
        <v>111722.4622786195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нар'!X273</f>
        <v>28135.32733053511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нар'!Y273</f>
        <v>102511.27529999998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нар'!AA273+'[3]УК ВР декабрь нар'!AB273+'[3]УК ВР декабрь нар'!AC273+'[3]УК ВР декабрь нар'!AD273+'[3]УК ВР декабрь нар'!AE273+'[3]УК ВР декабрь нар'!AF273+'[3]УК ВР декабрь нар'!AG273+'[3]УК ВР декабрь нар'!AH273+'[3]УК ВР декабрь нар'!AJ273+'[3]УК ВР декабрь нар'!AL273+'[3]УК ВР декабрь нар'!AN273+'[3]УК ВР декабрь нар'!AO273+'[3]УК ВР декабрь нар'!AP273+'[3]УК ВР декабрь нар'!AQ273+'[3]УК ВР декабрь нар'!AR273+'[3]УК ВР декабрь нар'!AT273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нар'!AY273</f>
        <v>522683.01808457146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SUM(F35:F39)+433599.52</f>
        <v>811187.84829276334</v>
      </c>
    </row>
    <row r="34" spans="1:12" ht="79.95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нар'!CN273+'[3]УК ВР декабрь нар'!DU273</f>
        <v>169431.13966622413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нар'!CO273+'[3]УК ВР декабрь нар'!DV273</f>
        <v>40396.685112428444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нар'!CP273+'[3]УК ВР декабрь нар'!DW273</f>
        <v>12966.505200000001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нар'!AI273+'[3]УК ВР декабрь нар'!AJ273+'[3]УК ВР декабрь нар'!AS273+'[3]УК ВР декабрь нар'!BC273+'[3]УК ВР декабрь нар'!BM273+'[3]УК ВР декабрь нар'!DB273+'[3]УК ВР декабрь нар'!EK273+'[3]УК ВР декабрь нар'!AM273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нар'!DF273+'[3]УК ВР декабрь нар'!EP273</f>
        <v>154793.99831411068</v>
      </c>
    </row>
    <row r="40" spans="1:12" ht="61.95" customHeight="1" x14ac:dyDescent="0.3">
      <c r="A40" s="44" t="s">
        <v>74</v>
      </c>
      <c r="B40" s="59"/>
      <c r="C40" s="59"/>
      <c r="D40" s="59"/>
      <c r="E40" s="60"/>
      <c r="F40" s="27">
        <f>SUM(F41:F49)</f>
        <v>1045580.6227830749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нар'!FB273+'[3]УК ВР декабрь нар'!FX273</f>
        <v>563294.80222287122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нар'!FC273+'[3]УК ВР декабрь нар'!FY273</f>
        <v>151701.60891541999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нар'!FD273+'[3]УК ВР декабрь нар'!FZ273</f>
        <v>2728.9997999999996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нар'!GG273+'[3]УК ВР декабрь нар'!FL273+'[3]УК ВР декабрь нар'!FE273+'[3]УК ВР декабрь нар'!BB273+'[3]УК ВР декабрь нар'!AK273</f>
        <v>17178.289200000003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нар'!FS273+'[3]УК ВР декабрь нар'!GL273</f>
        <v>310676.92264478368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2621820.5540695642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383571.99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168957.53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214614.46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3005392.544069564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2709354.08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2816067.12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1498210.9557471108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52" sqref="F5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'Кузнецкая 65'!A2:G2</f>
        <v>перед собственниками дома по адресу: ул. Кузнецкая 65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'Кузнецкая 65'!G6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'Кузнецкая 65'!G8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-56190.94</v>
      </c>
      <c r="F9" s="17">
        <f t="shared" ref="F9:G9" si="0">SUM(F10:F15)</f>
        <v>57224.079999999994</v>
      </c>
      <c r="G9" s="17">
        <f t="shared" si="0"/>
        <v>1030125.0700000001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47575.74</v>
      </c>
      <c r="G10" s="19">
        <v>432663.61</v>
      </c>
    </row>
    <row r="11" spans="1:7" ht="15.6" x14ac:dyDescent="0.3">
      <c r="A11" s="79" t="s">
        <v>10</v>
      </c>
      <c r="B11" s="80"/>
      <c r="C11" s="80"/>
      <c r="D11" s="81"/>
      <c r="E11" s="18">
        <v>-25508.240000000002</v>
      </c>
      <c r="F11" s="18">
        <v>-4154.8</v>
      </c>
      <c r="G11" s="19">
        <v>221709.72</v>
      </c>
    </row>
    <row r="12" spans="1:7" ht="15.6" x14ac:dyDescent="0.3">
      <c r="A12" s="79" t="s">
        <v>11</v>
      </c>
      <c r="B12" s="80"/>
      <c r="C12" s="80"/>
      <c r="D12" s="81"/>
      <c r="E12" s="18">
        <v>-16082.29</v>
      </c>
      <c r="F12" s="18">
        <v>-5668.85</v>
      </c>
      <c r="G12" s="19">
        <v>59932.94</v>
      </c>
    </row>
    <row r="13" spans="1:7" ht="15.6" x14ac:dyDescent="0.3">
      <c r="A13" s="79" t="s">
        <v>12</v>
      </c>
      <c r="B13" s="80"/>
      <c r="C13" s="80"/>
      <c r="D13" s="81"/>
      <c r="E13" s="18">
        <v>-14015.26</v>
      </c>
      <c r="F13" s="18">
        <v>-1730.11</v>
      </c>
      <c r="G13" s="19">
        <v>58574.29</v>
      </c>
    </row>
    <row r="14" spans="1:7" ht="15.6" x14ac:dyDescent="0.3">
      <c r="A14" s="72" t="s">
        <v>13</v>
      </c>
      <c r="B14" s="72"/>
      <c r="C14" s="72"/>
      <c r="D14" s="72"/>
      <c r="E14" s="18">
        <v>-17.350000000000001</v>
      </c>
      <c r="F14" s="18">
        <v>20337.29</v>
      </c>
      <c r="G14" s="19">
        <v>249812.61</v>
      </c>
    </row>
    <row r="15" spans="1:7" ht="15.6" x14ac:dyDescent="0.3">
      <c r="A15" s="79" t="s">
        <v>68</v>
      </c>
      <c r="B15" s="80"/>
      <c r="C15" s="80"/>
      <c r="D15" s="81"/>
      <c r="E15" s="18">
        <v>-567.79999999999995</v>
      </c>
      <c r="F15" s="18">
        <v>864.81</v>
      </c>
      <c r="G15" s="19">
        <v>7431.9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3214025.13</v>
      </c>
      <c r="F16" s="17">
        <f t="shared" ref="F16:G16" si="1">SUM(F17:F20)</f>
        <v>3109794.12</v>
      </c>
      <c r="G16" s="17">
        <f t="shared" si="1"/>
        <v>1017807.95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2710310.89</v>
      </c>
      <c r="F17" s="18">
        <v>2620568.7599999998</v>
      </c>
      <c r="G17" s="19">
        <v>923680.22</v>
      </c>
    </row>
    <row r="18" spans="1:12" ht="15.6" x14ac:dyDescent="0.3">
      <c r="A18" s="72" t="s">
        <v>55</v>
      </c>
      <c r="B18" s="72"/>
      <c r="C18" s="72"/>
      <c r="D18" s="72"/>
      <c r="E18" s="18">
        <v>5768.94</v>
      </c>
      <c r="F18" s="18">
        <v>6350.47</v>
      </c>
      <c r="G18" s="19">
        <v>1351.87</v>
      </c>
    </row>
    <row r="19" spans="1:12" ht="15.6" x14ac:dyDescent="0.3">
      <c r="A19" s="72" t="s">
        <v>56</v>
      </c>
      <c r="B19" s="72"/>
      <c r="C19" s="72"/>
      <c r="D19" s="72"/>
      <c r="E19" s="18">
        <v>45700.88</v>
      </c>
      <c r="F19" s="18">
        <v>44786.17</v>
      </c>
      <c r="G19" s="19">
        <v>3695.05</v>
      </c>
    </row>
    <row r="20" spans="1:12" ht="15.6" x14ac:dyDescent="0.3">
      <c r="A20" s="72" t="s">
        <v>57</v>
      </c>
      <c r="B20" s="72"/>
      <c r="C20" s="72"/>
      <c r="D20" s="72"/>
      <c r="E20" s="18">
        <v>452244.42</v>
      </c>
      <c r="F20" s="18">
        <v>438088.72</v>
      </c>
      <c r="G20" s="19">
        <v>89080.81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6">
        <f>'Кузнецкая 65(2020)'!F59</f>
        <v>1498210.9557471108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2103564.3238235451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нар'!W273</f>
        <v>311362.18163069949</v>
      </c>
      <c r="L28" s="33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нар'!X273</f>
        <v>72663.631904966867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нар'!Y273+'[4]УК ВР декабрь нар'!DX273</f>
        <v>213628.8186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нар'!AV273+'[4]УК ВР декабрь нар'!BM273+'[4]УК ВР декабрь нар'!BN273+'[4]УК ВР декабрь нар'!BO273+'[4]УК ВР декабрь нар'!BP273+'[4]УК ВР декабрь нар'!EG273+'[4]УК ВР декабрь нар'!EH273+'[4]УК ВР декабрь нар'!EI273+'[4]УК ВР декабрь нар'!EJ273</f>
        <v>58486.49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нар'!AY273</f>
        <v>1447423.2016878789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SUM(F35:F39)+447490.99</f>
        <v>828447.85383767879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нар'!CN273+'[4]УК ВР декабрь нар'!DU273</f>
        <v>170136.92200864237</v>
      </c>
      <c r="L35" s="33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нар'!CO273+'[4]УК ВР декабрь нар'!DV273</f>
        <v>38676.827574873532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нар'!CP273+'[4]УК ВР декабрь нар'!DL273+'[4]УК ВР декабрь нар'!DP273+'[4]УК ВР декабрь нар'!DT273</f>
        <v>67991.938550000006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нар'!DB273+'[4]УК ВР декабрь нар'!DY273+'[4]УК ВР декабрь нар'!DZ273+'[4]УК ВР декабрь нар'!EA273+'[4]УК ВР декабрь нар'!EB273+'[4]УК ВР декабрь нар'!EC273+'[4]УК ВР декабрь нар'!ED273+'[4]УК ВР декабрь нар'!EE273+'[4]УК ВР декабрь нар'!EF273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нар'!DG273+'[4]УК ВР декабрь нар'!EP273</f>
        <v>104151.17570416289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1499443.5973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нар'!$EU273+'[4]УК ВР декабрь нар'!FV273+'[4]УК ВР декабрь нар'!EY273</f>
        <v>1487033.86</v>
      </c>
      <c r="L41" s="33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нар'!EW273+'[4]УК ВР декабрь нар'!FA273+'[4]УК ВР декабрь нар'!FZ273</f>
        <v>3711.8222999999998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нар'!FL273+'[4]УК ВР декабрь нар'!GG273</f>
        <v>8697.9149999999991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нар'!FS273+'[4]УК ВР декабрь нар'!GL273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4431455.7749612238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307143.74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87043.199999999997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220100.54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4738599.514961224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2710310.89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2620568.7599999998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-530077.66921411268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65</vt:lpstr>
      <vt:lpstr>Кузнецкая 65(2019)</vt:lpstr>
      <vt:lpstr>Кузнецкая 65(2020)</vt:lpstr>
      <vt:lpstr>Кузнецкая 65(2021)</vt:lpstr>
      <vt:lpstr>'Кузнецкая 65'!Область_печати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2018-04-10T13:38:41Z</cp:lastPrinted>
  <dcterms:created xsi:type="dcterms:W3CDTF">2013-05-24T09:13:10Z</dcterms:created>
  <dcterms:modified xsi:type="dcterms:W3CDTF">2022-03-25T12:53:42Z</dcterms:modified>
</cp:coreProperties>
</file>